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45" windowWidth="22995" windowHeight="10035"/>
  </bookViews>
  <sheets>
    <sheet name="სასწრაფო" sheetId="1" r:id="rId1"/>
    <sheet name="ამბულატორიები" sheetId="2" r:id="rId2"/>
  </sheets>
  <calcPr calcId="125725"/>
</workbook>
</file>

<file path=xl/calcChain.xml><?xml version="1.0" encoding="utf-8"?>
<calcChain xmlns="http://schemas.openxmlformats.org/spreadsheetml/2006/main">
  <c r="C19" i="2"/>
  <c r="C14"/>
  <c r="E5" i="1"/>
  <c r="E6"/>
  <c r="E7"/>
  <c r="E8"/>
  <c r="E10" s="1"/>
  <c r="E9"/>
  <c r="E4"/>
  <c r="D6" i="2"/>
  <c r="D7"/>
  <c r="D8"/>
  <c r="D9"/>
  <c r="D10"/>
  <c r="D11"/>
  <c r="D12"/>
  <c r="D13"/>
  <c r="D17"/>
  <c r="D18"/>
  <c r="D5"/>
  <c r="D10" i="1"/>
  <c r="C20" i="2" l="1"/>
  <c r="D19"/>
  <c r="D14"/>
  <c r="D20" l="1"/>
</calcChain>
</file>

<file path=xl/sharedStrings.xml><?xml version="1.0" encoding="utf-8"?>
<sst xmlns="http://schemas.openxmlformats.org/spreadsheetml/2006/main" count="53" uniqueCount="33">
  <si>
    <t xml:space="preserve"> </t>
  </si>
  <si>
    <t>ოპერატორი კომპანია</t>
  </si>
  <si>
    <t>ბრიგადების რაოდენობა</t>
  </si>
  <si>
    <t>თვის ბიუჯეტი (ლარი)</t>
  </si>
  <si>
    <t>ოტობაიას საექიმო ამბულატორია</t>
  </si>
  <si>
    <t>ნაბაკევის საექიმო ამბულატორია</t>
  </si>
  <si>
    <t>საბერიოს საექიმო ამბულატორია</t>
  </si>
  <si>
    <t>ქვემო ბარღების საექიმო ამბულატორია</t>
  </si>
  <si>
    <t>ოქუმის სასწრაფო სამედიცინო დახმარების სამსახური</t>
  </si>
  <si>
    <t>გალის ცენტრალური რაიონული საავადმყოფო</t>
  </si>
  <si>
    <t xml:space="preserve">№ </t>
  </si>
  <si>
    <t xml:space="preserve">დაწესებულება </t>
  </si>
  <si>
    <t xml:space="preserve">გალის ცენტრალური რაიონული საავადმყოფო </t>
  </si>
  <si>
    <t xml:space="preserve">საბერიოს საექიმო ამბულატორია </t>
  </si>
  <si>
    <t xml:space="preserve">ოტობაიას საექიმო ამბულატორია </t>
  </si>
  <si>
    <t xml:space="preserve">ნაბაკევის  საექიმო ამბულატორია </t>
  </si>
  <si>
    <t xml:space="preserve">მზიურის საექიმო ამბულატორია </t>
  </si>
  <si>
    <t xml:space="preserve">ოქუმის საექიმო ამბულატორია </t>
  </si>
  <si>
    <t xml:space="preserve">ზემო ბარღების საექიმო ამბულატორია </t>
  </si>
  <si>
    <t xml:space="preserve">ქვემო ბარღების ამბულატორია </t>
  </si>
  <si>
    <t xml:space="preserve">რეფის საექიმო ამბულატორია </t>
  </si>
  <si>
    <t xml:space="preserve">შპს „ახალგორის რაიონული საავადმყოფო“ </t>
  </si>
  <si>
    <t xml:space="preserve">შპს „ლარგვისის საექიმო ამბულატორია“ </t>
  </si>
  <si>
    <t>შენიშვნა</t>
  </si>
  <si>
    <t>განთავსებულია ოკუპირებულ ტერიტორიაზე</t>
  </si>
  <si>
    <t>სულ</t>
  </si>
  <si>
    <t>სპეცდაფინანსებაზე მყოფი სამედიცინო დაწესებულებები - 2015 წ.</t>
  </si>
  <si>
    <t>აფხაზეთის ა/რ</t>
  </si>
  <si>
    <t>ცხინვალის რეგიონი</t>
  </si>
  <si>
    <t>ჯამი</t>
  </si>
  <si>
    <t xml:space="preserve">თვის ბიუჯეტი (ლარი) </t>
  </si>
  <si>
    <t xml:space="preserve">წლის ბიუჯეტი (ლარი) </t>
  </si>
  <si>
    <t>ოკუპირებულ ტერიტორიაზე მოფუნქციონირე სასწრაფო სამედიცინო დახმარების სამსახურების ბიუჯეტი - 2015 წ.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</si>
</sst>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Sylfaen"/>
      <family val="1"/>
      <charset val="204"/>
    </font>
    <font>
      <b/>
      <sz val="12"/>
      <color rgb="FF000000"/>
      <name val="Sylfaen"/>
      <family val="1"/>
      <charset val="204"/>
    </font>
    <font>
      <sz val="10"/>
      <color rgb="FF000000"/>
      <name val="Sylfaen"/>
      <family val="1"/>
      <charset val="204"/>
    </font>
    <font>
      <b/>
      <sz val="10"/>
      <color rgb="FF000000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/>
    <xf numFmtId="0" fontId="8" fillId="2" borderId="1" xfId="0" applyFont="1" applyFill="1" applyBorder="1" applyAlignment="1">
      <alignment horizontal="justify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6" fillId="0" borderId="0" xfId="0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3" borderId="1" xfId="0" applyFont="1" applyFill="1" applyBorder="1"/>
    <xf numFmtId="0" fontId="11" fillId="3" borderId="1" xfId="0" applyFont="1" applyFill="1" applyBorder="1" applyAlignment="1">
      <alignment horizontal="justify" vertical="center" wrapText="1"/>
    </xf>
    <xf numFmtId="0" fontId="10" fillId="3" borderId="1" xfId="0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E15" sqref="E15"/>
    </sheetView>
  </sheetViews>
  <sheetFormatPr defaultRowHeight="15"/>
  <cols>
    <col min="1" max="1" width="2" style="12" bestFit="1" customWidth="1"/>
    <col min="2" max="2" width="49.42578125" style="12" customWidth="1"/>
    <col min="3" max="3" width="13.5703125" style="12" customWidth="1"/>
    <col min="4" max="4" width="10.28515625" style="12" customWidth="1"/>
    <col min="5" max="5" width="16.28515625" style="12" bestFit="1" customWidth="1"/>
    <col min="6" max="6" width="25.5703125" style="12" customWidth="1"/>
    <col min="7" max="16384" width="9.140625" style="12"/>
  </cols>
  <sheetData>
    <row r="1" spans="1:6" ht="36.75" customHeight="1">
      <c r="A1" s="24" t="s">
        <v>32</v>
      </c>
      <c r="B1" s="24"/>
      <c r="C1" s="24"/>
      <c r="D1" s="24"/>
      <c r="E1" s="24"/>
      <c r="F1" s="24"/>
    </row>
    <row r="2" spans="1:6" ht="18">
      <c r="A2" s="13" t="s">
        <v>0</v>
      </c>
    </row>
    <row r="3" spans="1:6" ht="45">
      <c r="A3" s="14"/>
      <c r="B3" s="16" t="s">
        <v>1</v>
      </c>
      <c r="C3" s="15" t="s">
        <v>2</v>
      </c>
      <c r="D3" s="16" t="s">
        <v>3</v>
      </c>
      <c r="E3" s="3" t="s">
        <v>31</v>
      </c>
      <c r="F3" s="5" t="s">
        <v>23</v>
      </c>
    </row>
    <row r="4" spans="1:6" ht="24">
      <c r="A4" s="14">
        <v>1</v>
      </c>
      <c r="B4" s="14" t="s">
        <v>4</v>
      </c>
      <c r="C4" s="17">
        <v>1</v>
      </c>
      <c r="D4" s="22">
        <v>9158</v>
      </c>
      <c r="E4" s="22">
        <f>D4*12</f>
        <v>109896</v>
      </c>
      <c r="F4" s="6" t="s">
        <v>24</v>
      </c>
    </row>
    <row r="5" spans="1:6" ht="24">
      <c r="A5" s="14">
        <v>2</v>
      </c>
      <c r="B5" s="14" t="s">
        <v>5</v>
      </c>
      <c r="C5" s="17">
        <v>1</v>
      </c>
      <c r="D5" s="22">
        <v>9158</v>
      </c>
      <c r="E5" s="22">
        <f t="shared" ref="E5:E9" si="0">D5*12</f>
        <v>109896</v>
      </c>
      <c r="F5" s="6" t="s">
        <v>24</v>
      </c>
    </row>
    <row r="6" spans="1:6" ht="24">
      <c r="A6" s="14">
        <v>3</v>
      </c>
      <c r="B6" s="14" t="s">
        <v>6</v>
      </c>
      <c r="C6" s="17">
        <v>1</v>
      </c>
      <c r="D6" s="22">
        <v>9158</v>
      </c>
      <c r="E6" s="22">
        <f t="shared" si="0"/>
        <v>109896</v>
      </c>
      <c r="F6" s="6" t="s">
        <v>24</v>
      </c>
    </row>
    <row r="7" spans="1:6" ht="30">
      <c r="A7" s="14">
        <v>4</v>
      </c>
      <c r="B7" s="14" t="s">
        <v>7</v>
      </c>
      <c r="C7" s="17">
        <v>1</v>
      </c>
      <c r="D7" s="22">
        <v>9158</v>
      </c>
      <c r="E7" s="22">
        <f t="shared" si="0"/>
        <v>109896</v>
      </c>
      <c r="F7" s="6" t="s">
        <v>24</v>
      </c>
    </row>
    <row r="8" spans="1:6" ht="30">
      <c r="A8" s="14">
        <v>5</v>
      </c>
      <c r="B8" s="14" t="s">
        <v>8</v>
      </c>
      <c r="C8" s="17">
        <v>1</v>
      </c>
      <c r="D8" s="22">
        <v>9158</v>
      </c>
      <c r="E8" s="22">
        <f t="shared" si="0"/>
        <v>109896</v>
      </c>
      <c r="F8" s="6" t="s">
        <v>24</v>
      </c>
    </row>
    <row r="9" spans="1:6" ht="30">
      <c r="A9" s="14">
        <v>6</v>
      </c>
      <c r="B9" s="14" t="s">
        <v>9</v>
      </c>
      <c r="C9" s="17">
        <v>2</v>
      </c>
      <c r="D9" s="22">
        <v>14593</v>
      </c>
      <c r="E9" s="22">
        <f t="shared" si="0"/>
        <v>175116</v>
      </c>
      <c r="F9" s="6" t="s">
        <v>24</v>
      </c>
    </row>
    <row r="10" spans="1:6">
      <c r="A10" s="18"/>
      <c r="B10" s="19" t="s">
        <v>25</v>
      </c>
      <c r="C10" s="18"/>
      <c r="D10" s="23">
        <f>SUM(D4:D9)</f>
        <v>60383</v>
      </c>
      <c r="E10" s="23">
        <f>SUM(E4:E9)</f>
        <v>724596</v>
      </c>
      <c r="F10" s="20"/>
    </row>
  </sheetData>
  <mergeCells count="1">
    <mergeCell ref="A1:F1"/>
  </mergeCells>
  <pageMargins left="0.7" right="0.7" top="0.75" bottom="0.75" header="0.3" footer="0.3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0"/>
  <sheetViews>
    <sheetView workbookViewId="0">
      <selection activeCell="H17" sqref="H17"/>
    </sheetView>
  </sheetViews>
  <sheetFormatPr defaultRowHeight="15"/>
  <cols>
    <col min="1" max="1" width="3" bestFit="1" customWidth="1"/>
    <col min="2" max="2" width="33.85546875" customWidth="1"/>
    <col min="3" max="3" width="16.140625" style="1" bestFit="1" customWidth="1"/>
    <col min="4" max="4" width="13.5703125" style="1" bestFit="1" customWidth="1"/>
    <col min="5" max="5" width="25.5703125" style="1" bestFit="1" customWidth="1"/>
  </cols>
  <sheetData>
    <row r="1" spans="1:5" ht="18">
      <c r="A1" s="25" t="s">
        <v>26</v>
      </c>
      <c r="B1" s="25"/>
      <c r="C1" s="25"/>
      <c r="D1" s="25"/>
      <c r="E1" s="25"/>
    </row>
    <row r="2" spans="1:5" ht="18">
      <c r="A2" s="21"/>
      <c r="B2" s="21"/>
      <c r="C2" s="21"/>
      <c r="D2" s="21"/>
      <c r="E2" s="21"/>
    </row>
    <row r="3" spans="1:5" ht="18">
      <c r="A3" s="26" t="s">
        <v>27</v>
      </c>
      <c r="B3" s="26"/>
      <c r="C3" s="26"/>
      <c r="D3" s="26"/>
      <c r="E3" s="26"/>
    </row>
    <row r="4" spans="1:5" s="4" customFormat="1" ht="45">
      <c r="A4" s="3" t="s">
        <v>10</v>
      </c>
      <c r="B4" s="3" t="s">
        <v>11</v>
      </c>
      <c r="C4" s="3" t="s">
        <v>30</v>
      </c>
      <c r="D4" s="3" t="s">
        <v>31</v>
      </c>
      <c r="E4" s="5" t="s">
        <v>23</v>
      </c>
    </row>
    <row r="5" spans="1:5" ht="30">
      <c r="A5" s="2">
        <v>1</v>
      </c>
      <c r="B5" s="2" t="s">
        <v>12</v>
      </c>
      <c r="C5" s="7">
        <v>6358</v>
      </c>
      <c r="D5" s="7">
        <f>C5*12</f>
        <v>76296</v>
      </c>
      <c r="E5" s="6" t="s">
        <v>24</v>
      </c>
    </row>
    <row r="6" spans="1:5" ht="24">
      <c r="A6" s="2">
        <v>2</v>
      </c>
      <c r="B6" s="2" t="s">
        <v>13</v>
      </c>
      <c r="C6" s="7">
        <v>12047</v>
      </c>
      <c r="D6" s="7">
        <f t="shared" ref="D6:D18" si="0">C6*12</f>
        <v>144564</v>
      </c>
      <c r="E6" s="6" t="s">
        <v>24</v>
      </c>
    </row>
    <row r="7" spans="1:5" ht="24">
      <c r="A7" s="2">
        <v>3</v>
      </c>
      <c r="B7" s="2" t="s">
        <v>14</v>
      </c>
      <c r="C7" s="7">
        <v>4332</v>
      </c>
      <c r="D7" s="7">
        <f t="shared" si="0"/>
        <v>51984</v>
      </c>
      <c r="E7" s="6" t="s">
        <v>24</v>
      </c>
    </row>
    <row r="8" spans="1:5" ht="24">
      <c r="A8" s="2">
        <v>4</v>
      </c>
      <c r="B8" s="2" t="s">
        <v>15</v>
      </c>
      <c r="C8" s="7">
        <v>2599</v>
      </c>
      <c r="D8" s="7">
        <f t="shared" si="0"/>
        <v>31188</v>
      </c>
      <c r="E8" s="6" t="s">
        <v>24</v>
      </c>
    </row>
    <row r="9" spans="1:5" ht="24">
      <c r="A9" s="2">
        <v>5</v>
      </c>
      <c r="B9" s="2" t="s">
        <v>16</v>
      </c>
      <c r="C9" s="7">
        <v>2599</v>
      </c>
      <c r="D9" s="7">
        <f t="shared" si="0"/>
        <v>31188</v>
      </c>
      <c r="E9" s="6" t="s">
        <v>24</v>
      </c>
    </row>
    <row r="10" spans="1:5" ht="24">
      <c r="A10" s="2">
        <v>6</v>
      </c>
      <c r="B10" s="2" t="s">
        <v>17</v>
      </c>
      <c r="C10" s="7">
        <v>4332</v>
      </c>
      <c r="D10" s="7">
        <f t="shared" si="0"/>
        <v>51984</v>
      </c>
      <c r="E10" s="6" t="s">
        <v>24</v>
      </c>
    </row>
    <row r="11" spans="1:5" ht="30">
      <c r="A11" s="2">
        <v>7</v>
      </c>
      <c r="B11" s="2" t="s">
        <v>18</v>
      </c>
      <c r="C11" s="7">
        <v>2599</v>
      </c>
      <c r="D11" s="7">
        <f t="shared" si="0"/>
        <v>31188</v>
      </c>
      <c r="E11" s="6" t="s">
        <v>24</v>
      </c>
    </row>
    <row r="12" spans="1:5" ht="24">
      <c r="A12" s="2">
        <v>8</v>
      </c>
      <c r="B12" s="2" t="s">
        <v>19</v>
      </c>
      <c r="C12" s="7">
        <v>867</v>
      </c>
      <c r="D12" s="7">
        <f t="shared" si="0"/>
        <v>10404</v>
      </c>
      <c r="E12" s="6" t="s">
        <v>24</v>
      </c>
    </row>
    <row r="13" spans="1:5" ht="24">
      <c r="A13" s="2">
        <v>9</v>
      </c>
      <c r="B13" s="2" t="s">
        <v>20</v>
      </c>
      <c r="C13" s="7">
        <v>760</v>
      </c>
      <c r="D13" s="7">
        <f t="shared" si="0"/>
        <v>9120</v>
      </c>
      <c r="E13" s="6" t="s">
        <v>24</v>
      </c>
    </row>
    <row r="14" spans="1:5">
      <c r="A14" s="8"/>
      <c r="B14" s="9" t="s">
        <v>25</v>
      </c>
      <c r="C14" s="10">
        <f>SUM(C5:C13)</f>
        <v>36493</v>
      </c>
      <c r="D14" s="10">
        <f>SUM(D5:D13)</f>
        <v>437916</v>
      </c>
      <c r="E14" s="11"/>
    </row>
    <row r="15" spans="1:5" ht="18">
      <c r="A15" s="26"/>
      <c r="B15" s="26"/>
      <c r="C15" s="26"/>
      <c r="D15" s="26"/>
      <c r="E15" s="26"/>
    </row>
    <row r="16" spans="1:5" ht="18">
      <c r="A16" s="26" t="s">
        <v>28</v>
      </c>
      <c r="B16" s="26"/>
      <c r="C16" s="26"/>
      <c r="D16" s="26"/>
      <c r="E16" s="26"/>
    </row>
    <row r="17" spans="1:5" ht="30">
      <c r="A17" s="2">
        <v>1</v>
      </c>
      <c r="B17" s="2" t="s">
        <v>21</v>
      </c>
      <c r="C17" s="7">
        <v>5000</v>
      </c>
      <c r="D17" s="7">
        <f t="shared" si="0"/>
        <v>60000</v>
      </c>
      <c r="E17" s="6" t="s">
        <v>24</v>
      </c>
    </row>
    <row r="18" spans="1:5" ht="30">
      <c r="A18" s="2">
        <v>2</v>
      </c>
      <c r="B18" s="2" t="s">
        <v>22</v>
      </c>
      <c r="C18" s="7">
        <v>1271</v>
      </c>
      <c r="D18" s="7">
        <f t="shared" si="0"/>
        <v>15252</v>
      </c>
      <c r="E18" s="6" t="s">
        <v>24</v>
      </c>
    </row>
    <row r="19" spans="1:5">
      <c r="A19" s="8"/>
      <c r="B19" s="9" t="s">
        <v>25</v>
      </c>
      <c r="C19" s="10">
        <f>SUM(C17:C18)</f>
        <v>6271</v>
      </c>
      <c r="D19" s="10">
        <f>SUM(D17:D18)</f>
        <v>75252</v>
      </c>
      <c r="E19" s="11"/>
    </row>
    <row r="20" spans="1:5" ht="19.5">
      <c r="A20" s="27"/>
      <c r="B20" s="28" t="s">
        <v>29</v>
      </c>
      <c r="C20" s="30">
        <f>C14+C19</f>
        <v>42764</v>
      </c>
      <c r="D20" s="30">
        <f>D14+D19</f>
        <v>513168</v>
      </c>
      <c r="E20" s="29"/>
    </row>
  </sheetData>
  <mergeCells count="4">
    <mergeCell ref="A1:E1"/>
    <mergeCell ref="A3:E3"/>
    <mergeCell ref="A16:E16"/>
    <mergeCell ref="A15:E15"/>
  </mergeCells>
  <pageMargins left="0.25" right="0.25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სასწრაფო</vt:lpstr>
      <vt:lpstr>ამბულატორიები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Torua</dc:creator>
  <cp:lastModifiedBy>Davit Torua</cp:lastModifiedBy>
  <cp:lastPrinted>2015-09-21T06:55:24Z</cp:lastPrinted>
  <dcterms:created xsi:type="dcterms:W3CDTF">2015-09-16T10:16:43Z</dcterms:created>
  <dcterms:modified xsi:type="dcterms:W3CDTF">2015-09-21T06:57:40Z</dcterms:modified>
</cp:coreProperties>
</file>